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<sst xmlns="http://schemas.openxmlformats.org/spreadsheetml/2006/main" count="198" uniqueCount="88">
  <si>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</si>
  <si>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</si>
  <si>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</si>
  <si>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</si>
  <si>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</si>
  <si>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</si>
  <si>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</si>
  <si>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</si>
  <si>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</si>
  <si>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</si>
  <si>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</si>
  <si>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</si>
  <si>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</si>
  <si>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</si>
  <si>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</si>
  <si>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</si>
  <si>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</si>
  <si>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</si>
  <si>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</si>
  <si>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</si>
  <si>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</si>
  <si>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</si>
  <si>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</si>
  <si>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</si>
  <si>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</si>
  <si>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</si>
  <si>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</si>
  <si>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</si>
  <si>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</si>
  <si>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</si>
  <si>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</si>
  <si>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</si>
  <si>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</si>
  <si>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</si>
  <si>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</si>
  <si>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</si>
  <si>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</si>
  <si>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</si>
  <si>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</si>
  <si>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</si>
  <si>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</si>
  <si>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</si>
  <si>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</si>
  <si>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</si>
  <si>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</si>
  <si>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</si>
  <si>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</si>
  <si>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</si>
  <si>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</si>
  <si>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</si>
  <si>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</si>
  <si>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</si>
  <si>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</si>
  <si>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</si>
  <si>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</si>
  <si>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</si>
  <si>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</si>
  <si>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</si>
  <si>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</si>
  <si>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</si>
  <si>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</si>
  <si>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</si>
  <si>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</si>
  <si>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</si>
  <si>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</si>
  <si>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</si>
  <si>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</si>
  <si>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</si>
  <si>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</si>
  <si>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</si>
  <si>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</si>
  <si>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</si>
  <si>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</si>
  <si>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</si>
  <si>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</si>
  <si>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</si>
  <si>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</si>
  <si>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</si>
  <si>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</si>
  <si>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</si>
  <si>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</si>
  <si>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</si>
  <si>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</si>
  <si>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</si>
  <si>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</si>
  <si>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</si>
  <si>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</si>
  <si>
    <t>МОГАУЗ "ХАСЫНСКАЯ  РАЙОННАЯ БОЛЬНИЦА"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</si>
</sst>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3" fontId="14" fillId="0" borderId="19" xfId="0" applyNumberFormat="1" applyFont="1" applyFill="1" applyBorder="1" applyAlignment="1" applyProtection="1">
      <alignment horizontal="right" vertical="center" wrapText="1"/>
    </xf>
    <xf numFmtId="167" fontId="10" fillId="0" borderId="14" xfId="0" applyNumberFormat="1" applyFont="1" applyBorder="1" applyAlignment="1" applyProtection="1">
      <alignment horizontal="right" vertical="center" wrapText="1"/>
    </xf>
    <xf numFmtId="167" fontId="10" fillId="0" borderId="6" xfId="0" applyNumberFormat="1" applyFont="1" applyBorder="1" applyAlignment="1" applyProtection="1">
      <alignment horizontal="right" vertical="center" wrapText="1"/>
    </xf>
    <xf numFmtId="167" fontId="10" fillId="0" borderId="8" xfId="0" applyNumberFormat="1" applyFont="1" applyBorder="1" applyAlignment="1" applyProtection="1">
      <alignment horizontal="right" vertical="center" wrapText="1"/>
    </xf>
    <xf numFmtId="167" fontId="14" fillId="0" borderId="8" xfId="0" applyNumberFormat="1" applyFont="1" applyBorder="1" applyAlignment="1" applyProtection="1">
      <alignment horizontal="right" vertical="center" wrapText="1"/>
    </xf>
    <xf numFmtId="167" fontId="10" fillId="0" borderId="21" xfId="0" applyNumberFormat="1" applyFont="1" applyBorder="1" applyAlignment="1" applyProtection="1">
      <alignment horizontal="right" vertical="center" wrapText="1"/>
    </xf>
    <xf numFmtId="167" fontId="10" fillId="0" borderId="23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topLeftCell="A13" zoomScale="60" zoomScaleNormal="100" workbookViewId="0">
      <selection activeCell="D21" sqref="D21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07" t="s">
        <v>0</v>
      </c>
      <c r="L2" s="107"/>
      <c r="M2" s="107"/>
      <c r="N2" s="86"/>
      <c r="O2" s="86"/>
      <c r="P2" s="86"/>
      <c r="Q2" s="86"/>
      <c r="R2" s="86"/>
      <c r="X2" s="55"/>
    </row>
    <row r="3" spans="1:24" ht="15.75" x14ac:dyDescent="0.2">
      <c r="K3" s="107" t="s">
        <v>1</v>
      </c>
      <c r="L3" s="107"/>
      <c r="M3" s="107"/>
      <c r="N3" s="86"/>
      <c r="O3" s="86"/>
      <c r="P3" s="86"/>
      <c r="Q3" s="86"/>
      <c r="R3" s="86"/>
      <c r="X3" s="55"/>
    </row>
    <row r="4" spans="1:24" ht="15.75" x14ac:dyDescent="0.2">
      <c r="K4" s="107" t="s">
        <v>2</v>
      </c>
      <c r="L4" s="107"/>
      <c r="M4" s="107"/>
      <c r="N4" s="86"/>
      <c r="O4" s="86"/>
      <c r="P4" s="86"/>
      <c r="Q4" s="86"/>
      <c r="R4" s="86"/>
      <c r="X4" s="55"/>
    </row>
    <row r="5" spans="1:24" ht="15.75" x14ac:dyDescent="0.2">
      <c r="K5" s="107" t="s">
        <v>3</v>
      </c>
      <c r="L5" s="107"/>
      <c r="M5" s="107"/>
      <c r="N5" s="86"/>
      <c r="O5" s="86"/>
      <c r="P5" s="86"/>
      <c r="Q5" s="86"/>
      <c r="R5" s="86"/>
      <c r="X5" s="55"/>
    </row>
    <row r="6" spans="1:24" ht="15.75" x14ac:dyDescent="0.2">
      <c r="K6" s="107" t="s">
        <v>4</v>
      </c>
      <c r="L6" s="107"/>
      <c r="M6" s="107"/>
      <c r="N6" s="86"/>
      <c r="O6" s="86"/>
      <c r="P6" s="86"/>
      <c r="Q6" s="86"/>
      <c r="R6" s="86"/>
      <c r="X6" s="55"/>
    </row>
    <row r="7" spans="1:24" ht="15.75" x14ac:dyDescent="0.2">
      <c r="K7" s="107" t="s">
        <v>5</v>
      </c>
      <c r="L7" s="107"/>
      <c r="M7" s="107"/>
      <c r="N7" s="86"/>
      <c r="O7" s="86"/>
      <c r="P7" s="86"/>
      <c r="Q7" s="86"/>
      <c r="R7" s="86"/>
      <c r="X7" s="55"/>
    </row>
    <row r="8" spans="1:24" ht="15.75" x14ac:dyDescent="0.2">
      <c r="K8" s="107" t="s">
        <v>6</v>
      </c>
      <c r="L8" s="107"/>
      <c r="M8" s="107"/>
      <c r="N8" s="86"/>
      <c r="O8" s="86"/>
      <c r="P8" s="86"/>
      <c r="Q8" s="86"/>
      <c r="R8" s="86"/>
      <c r="X8" s="55"/>
    </row>
    <row r="9" spans="1:24" ht="15.75" x14ac:dyDescent="0.2">
      <c r="K9" s="107" t="s">
        <v>7</v>
      </c>
      <c r="L9" s="107"/>
      <c r="M9" s="107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08" t="s">
        <v>86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09" t="s">
        <v>87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85"/>
      <c r="O12" s="85"/>
      <c r="P12" s="85"/>
      <c r="Q12" s="85"/>
      <c r="R12" s="85"/>
      <c r="X12" s="55"/>
    </row>
    <row r="13" spans="1:24" s="4" customFormat="1" ht="16.5" x14ac:dyDescent="0.25">
      <c r="A13" s="108" t="s">
        <v>78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10" t="s">
        <v>8</v>
      </c>
      <c r="B15" s="113" t="s">
        <v>9</v>
      </c>
      <c r="C15" s="116" t="s">
        <v>10</v>
      </c>
      <c r="D15" s="119" t="s">
        <v>79</v>
      </c>
      <c r="E15" s="122" t="s">
        <v>11</v>
      </c>
      <c r="F15" s="122"/>
      <c r="G15" s="122"/>
      <c r="H15" s="123"/>
      <c r="I15" s="119" t="s">
        <v>79</v>
      </c>
      <c r="J15" s="122" t="s">
        <v>12</v>
      </c>
      <c r="K15" s="122"/>
      <c r="L15" s="122"/>
      <c r="M15" s="123"/>
      <c r="N15" s="87"/>
      <c r="O15" s="87"/>
      <c r="P15" s="87"/>
      <c r="Q15" s="87"/>
      <c r="R15" s="87"/>
      <c r="X15" s="55"/>
    </row>
    <row r="16" spans="1:24" ht="15" x14ac:dyDescent="0.2">
      <c r="A16" s="111"/>
      <c r="B16" s="114"/>
      <c r="C16" s="117"/>
      <c r="D16" s="120"/>
      <c r="E16" s="124"/>
      <c r="F16" s="124"/>
      <c r="G16" s="124"/>
      <c r="H16" s="125"/>
      <c r="I16" s="120"/>
      <c r="J16" s="124"/>
      <c r="K16" s="124"/>
      <c r="L16" s="124"/>
      <c r="M16" s="125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12"/>
      <c r="B17" s="115"/>
      <c r="C17" s="118"/>
      <c r="D17" s="121"/>
      <c r="E17" s="58" t="s">
        <v>13</v>
      </c>
      <c r="F17" s="58" t="s">
        <v>14</v>
      </c>
      <c r="G17" s="58" t="s">
        <v>15</v>
      </c>
      <c r="H17" s="59" t="s">
        <v>16</v>
      </c>
      <c r="I17" s="121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59" t="s">
        <v>30</v>
      </c>
      <c r="B19" s="8">
        <v>1</v>
      </c>
      <c r="C19" s="160"/>
      <c r="D19" s="151"/>
      <c r="E19" s="152"/>
      <c r="F19" s="152"/>
      <c r="G19" s="152"/>
      <c r="H19" s="153"/>
      <c r="I19" s="126">
        <v>193972.46999999997</v>
      </c>
      <c r="J19" s="11">
        <v>48952.83</v>
      </c>
      <c r="K19" s="11">
        <v>48489.899999999994</v>
      </c>
      <c r="L19" s="11">
        <v>47214.44</v>
      </c>
      <c r="M19" s="12">
        <v>49315.3</v>
      </c>
      <c r="N19" s="69">
        <f>N33</f>
        <v>1427005.9100000001</v>
      </c>
      <c r="O19" s="69">
        <f>N19-I19</f>
        <v>1233033.4400000002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61" t="s">
        <v>31</v>
      </c>
      <c r="B20" s="60">
        <v>2</v>
      </c>
      <c r="C20" s="162" t="s">
        <v>32</v>
      </c>
      <c r="D20" s="15">
        <v>2145</v>
      </c>
      <c r="E20" s="16">
        <v>536</v>
      </c>
      <c r="F20" s="16">
        <v>536</v>
      </c>
      <c r="G20" s="16">
        <v>536</v>
      </c>
      <c r="H20" s="17">
        <v>537</v>
      </c>
      <c r="I20" s="18">
        <v>17939.949999999997</v>
      </c>
      <c r="J20" s="19">
        <v>4380.74</v>
      </c>
      <c r="K20" s="19">
        <v>4380.74</v>
      </c>
      <c r="L20" s="19">
        <v>4484.99</v>
      </c>
      <c r="M20" s="20">
        <v>4693.4799999999996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63" t="s">
        <v>33</v>
      </c>
      <c r="B21" s="164">
        <v>3</v>
      </c>
      <c r="C21" s="165" t="s">
        <v>34</v>
      </c>
      <c r="D21" s="15">
        <v>56383</v>
      </c>
      <c r="E21" s="23">
        <v>14071</v>
      </c>
      <c r="F21" s="23">
        <v>14105</v>
      </c>
      <c r="G21" s="23">
        <v>14092</v>
      </c>
      <c r="H21" s="24">
        <v>14115</v>
      </c>
      <c r="I21" s="18">
        <v>78965.52</v>
      </c>
      <c r="J21" s="25">
        <v>19933.939999999999</v>
      </c>
      <c r="K21" s="25">
        <v>19938.54</v>
      </c>
      <c r="L21" s="25">
        <v>19946.18</v>
      </c>
      <c r="M21" s="25">
        <v>19146.860000000004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66" t="s">
        <v>80</v>
      </c>
      <c r="B22" s="27" t="s">
        <v>35</v>
      </c>
      <c r="C22" s="167" t="s">
        <v>34</v>
      </c>
      <c r="D22" s="15">
        <v>16825</v>
      </c>
      <c r="E22" s="28">
        <v>4201</v>
      </c>
      <c r="F22" s="28">
        <v>4209</v>
      </c>
      <c r="G22" s="28">
        <v>4208</v>
      </c>
      <c r="H22" s="29">
        <v>4207</v>
      </c>
      <c r="I22" s="18">
        <v>21970.949999999997</v>
      </c>
      <c r="J22" s="30">
        <v>6309.4</v>
      </c>
      <c r="K22" s="30">
        <v>6309.4</v>
      </c>
      <c r="L22" s="30">
        <v>6309.4</v>
      </c>
      <c r="M22" s="31">
        <v>3042.7500000000018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66" t="s">
        <v>36</v>
      </c>
      <c r="B23" s="32" t="s">
        <v>37</v>
      </c>
      <c r="C23" s="167" t="s">
        <v>34</v>
      </c>
      <c r="D23" s="15">
        <v>4329</v>
      </c>
      <c r="E23" s="28">
        <v>1074</v>
      </c>
      <c r="F23" s="28">
        <v>1077</v>
      </c>
      <c r="G23" s="28">
        <v>1082</v>
      </c>
      <c r="H23" s="29">
        <v>1096</v>
      </c>
      <c r="I23" s="18">
        <v>6628.1399999999994</v>
      </c>
      <c r="J23" s="30">
        <v>1644.4</v>
      </c>
      <c r="K23" s="30">
        <v>1649</v>
      </c>
      <c r="L23" s="30">
        <v>1656.65</v>
      </c>
      <c r="M23" s="31">
        <v>1678.0899999999997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66" t="s">
        <v>38</v>
      </c>
      <c r="B24" s="32" t="s">
        <v>39</v>
      </c>
      <c r="C24" s="167" t="s">
        <v>40</v>
      </c>
      <c r="D24" s="15">
        <v>12148</v>
      </c>
      <c r="E24" s="28">
        <v>3033</v>
      </c>
      <c r="F24" s="28">
        <v>3041</v>
      </c>
      <c r="G24" s="28">
        <v>3035</v>
      </c>
      <c r="H24" s="29">
        <v>3039</v>
      </c>
      <c r="I24" s="18">
        <v>50366.43</v>
      </c>
      <c r="J24" s="30">
        <v>11980.14</v>
      </c>
      <c r="K24" s="30">
        <v>11980.14</v>
      </c>
      <c r="L24" s="30">
        <v>11980.13</v>
      </c>
      <c r="M24" s="31">
        <v>14426.020000000002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68" t="s">
        <v>41</v>
      </c>
      <c r="B25" s="60">
        <v>4</v>
      </c>
      <c r="C25" s="33" t="s">
        <v>42</v>
      </c>
      <c r="D25" s="15">
        <v>1312</v>
      </c>
      <c r="E25" s="16">
        <v>338</v>
      </c>
      <c r="F25" s="16">
        <v>331</v>
      </c>
      <c r="G25" s="16">
        <v>315</v>
      </c>
      <c r="H25" s="17">
        <v>328</v>
      </c>
      <c r="I25" s="18">
        <v>81968</v>
      </c>
      <c r="J25" s="19">
        <v>21354.21</v>
      </c>
      <c r="K25" s="19">
        <v>20444.96</v>
      </c>
      <c r="L25" s="19">
        <v>19406.22</v>
      </c>
      <c r="M25" s="20">
        <v>20762.61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69" t="s">
        <v>81</v>
      </c>
      <c r="B26" s="34" t="s">
        <v>43</v>
      </c>
      <c r="C26" s="170" t="s">
        <v>44</v>
      </c>
      <c r="D26" s="15">
        <v>4158</v>
      </c>
      <c r="E26" s="16">
        <v>1029</v>
      </c>
      <c r="F26" s="16">
        <v>1029</v>
      </c>
      <c r="G26" s="16">
        <v>1029</v>
      </c>
      <c r="H26" s="17">
        <v>1071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71"/>
      <c r="B27" s="34" t="s">
        <v>45</v>
      </c>
      <c r="C27" s="170" t="s">
        <v>42</v>
      </c>
      <c r="D27" s="15">
        <v>248</v>
      </c>
      <c r="E27" s="16">
        <v>62</v>
      </c>
      <c r="F27" s="16">
        <v>62</v>
      </c>
      <c r="G27" s="16">
        <v>62</v>
      </c>
      <c r="H27" s="17">
        <v>62</v>
      </c>
      <c r="I27" s="18">
        <v>14978.16</v>
      </c>
      <c r="J27" s="19">
        <v>3757.73</v>
      </c>
      <c r="K27" s="19">
        <v>3790.84</v>
      </c>
      <c r="L27" s="19">
        <v>3790.84</v>
      </c>
      <c r="M27" s="20">
        <v>3638.75</v>
      </c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72" t="s">
        <v>82</v>
      </c>
      <c r="B28" s="34" t="s">
        <v>46</v>
      </c>
      <c r="C28" s="170" t="s">
        <v>42</v>
      </c>
      <c r="D28" s="15">
        <v>0</v>
      </c>
      <c r="E28" s="16">
        <v>0</v>
      </c>
      <c r="F28" s="16">
        <v>0</v>
      </c>
      <c r="G28" s="16">
        <v>0</v>
      </c>
      <c r="H28" s="17">
        <v>0</v>
      </c>
      <c r="I28" s="18">
        <v>0</v>
      </c>
      <c r="J28" s="19">
        <v>0</v>
      </c>
      <c r="K28" s="19">
        <v>0</v>
      </c>
      <c r="L28" s="19">
        <v>0</v>
      </c>
      <c r="M28" s="20">
        <v>0</v>
      </c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73" t="s">
        <v>83</v>
      </c>
      <c r="B29" s="35">
        <v>5</v>
      </c>
      <c r="C29" s="174" t="s">
        <v>47</v>
      </c>
      <c r="D29" s="36">
        <v>432</v>
      </c>
      <c r="E29" s="37">
        <v>83</v>
      </c>
      <c r="F29" s="37">
        <v>109</v>
      </c>
      <c r="G29" s="37">
        <v>100</v>
      </c>
      <c r="H29" s="38">
        <v>140</v>
      </c>
      <c r="I29" s="39">
        <v>15099</v>
      </c>
      <c r="J29" s="40">
        <v>3283.94</v>
      </c>
      <c r="K29" s="40">
        <v>3725.66</v>
      </c>
      <c r="L29" s="40">
        <v>3377.05</v>
      </c>
      <c r="M29" s="41">
        <v>4712.3499999999995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59" t="s">
        <v>48</v>
      </c>
      <c r="B30" s="8">
        <v>6</v>
      </c>
      <c r="C30" s="160"/>
      <c r="D30" s="127"/>
      <c r="E30" s="128"/>
      <c r="F30" s="128"/>
      <c r="G30" s="128"/>
      <c r="H30" s="129"/>
      <c r="I30" s="130">
        <v>193972.46999999997</v>
      </c>
      <c r="J30" s="131">
        <v>48952.83</v>
      </c>
      <c r="K30" s="131">
        <v>48489.899999999994</v>
      </c>
      <c r="L30" s="131">
        <v>47214.44</v>
      </c>
      <c r="M30" s="132">
        <v>49315.3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61" t="s">
        <v>49</v>
      </c>
      <c r="B31" s="60">
        <v>7</v>
      </c>
      <c r="C31" s="162" t="s">
        <v>32</v>
      </c>
      <c r="D31" s="133">
        <v>2145</v>
      </c>
      <c r="E31" s="140">
        <v>536</v>
      </c>
      <c r="F31" s="140">
        <v>536</v>
      </c>
      <c r="G31" s="140">
        <v>536</v>
      </c>
      <c r="H31" s="144">
        <v>537</v>
      </c>
      <c r="I31" s="135">
        <v>17939.949999999997</v>
      </c>
      <c r="J31" s="136">
        <v>4380.74</v>
      </c>
      <c r="K31" s="136">
        <v>4380.74</v>
      </c>
      <c r="L31" s="136">
        <v>4484.99</v>
      </c>
      <c r="M31" s="136">
        <v>4693.4799999999996</v>
      </c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63" t="s">
        <v>50</v>
      </c>
      <c r="B32" s="60">
        <v>8</v>
      </c>
      <c r="C32" s="162" t="s">
        <v>34</v>
      </c>
      <c r="D32" s="133">
        <v>56383</v>
      </c>
      <c r="E32" s="137">
        <v>14071</v>
      </c>
      <c r="F32" s="137">
        <v>14105</v>
      </c>
      <c r="G32" s="137">
        <v>14092</v>
      </c>
      <c r="H32" s="138">
        <v>14115</v>
      </c>
      <c r="I32" s="135">
        <v>78965.52</v>
      </c>
      <c r="J32" s="139">
        <v>19933.939999999999</v>
      </c>
      <c r="K32" s="139">
        <v>19938.54</v>
      </c>
      <c r="L32" s="139">
        <v>19946.18</v>
      </c>
      <c r="M32" s="139">
        <v>19146.860000000004</v>
      </c>
      <c r="N32" s="79"/>
      <c r="Q32" s="76">
        <v>56589</v>
      </c>
      <c r="R32" s="76">
        <f>Q32-D35</f>
        <v>44441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66" t="s">
        <v>84</v>
      </c>
      <c r="B33" s="32" t="s">
        <v>51</v>
      </c>
      <c r="C33" s="167" t="s">
        <v>34</v>
      </c>
      <c r="D33" s="133">
        <v>16825</v>
      </c>
      <c r="E33" s="140">
        <v>4201</v>
      </c>
      <c r="F33" s="140">
        <v>4209</v>
      </c>
      <c r="G33" s="140">
        <v>4208</v>
      </c>
      <c r="H33" s="144">
        <v>4207</v>
      </c>
      <c r="I33" s="141">
        <v>21970.949999999997</v>
      </c>
      <c r="J33" s="136">
        <v>6309.4</v>
      </c>
      <c r="K33" s="136">
        <v>6309.4</v>
      </c>
      <c r="L33" s="136">
        <v>6309.4</v>
      </c>
      <c r="M33" s="136">
        <v>3042.7500000000018</v>
      </c>
      <c r="N33" s="69">
        <v>1427005.9100000001</v>
      </c>
      <c r="O33" s="69">
        <f>N33-I33</f>
        <v>1405034.9600000002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66" t="s">
        <v>52</v>
      </c>
      <c r="B34" s="32" t="s">
        <v>53</v>
      </c>
      <c r="C34" s="167" t="s">
        <v>34</v>
      </c>
      <c r="D34" s="133">
        <v>4329</v>
      </c>
      <c r="E34" s="140">
        <v>1074</v>
      </c>
      <c r="F34" s="140">
        <v>1077</v>
      </c>
      <c r="G34" s="140">
        <v>1082</v>
      </c>
      <c r="H34" s="144">
        <v>1096</v>
      </c>
      <c r="I34" s="141">
        <v>6628.1399999999994</v>
      </c>
      <c r="J34" s="136">
        <v>1644.4</v>
      </c>
      <c r="K34" s="136">
        <v>1649</v>
      </c>
      <c r="L34" s="136">
        <v>1656.65</v>
      </c>
      <c r="M34" s="136">
        <v>1678.0899999999997</v>
      </c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66" t="s">
        <v>54</v>
      </c>
      <c r="B35" s="32" t="s">
        <v>55</v>
      </c>
      <c r="C35" s="167" t="s">
        <v>40</v>
      </c>
      <c r="D35" s="133">
        <v>12148</v>
      </c>
      <c r="E35" s="140">
        <v>3033</v>
      </c>
      <c r="F35" s="140">
        <v>3041</v>
      </c>
      <c r="G35" s="140">
        <v>3035</v>
      </c>
      <c r="H35" s="144">
        <v>3039</v>
      </c>
      <c r="I35" s="141">
        <v>50366.43</v>
      </c>
      <c r="J35" s="136">
        <v>11980.14</v>
      </c>
      <c r="K35" s="136">
        <v>11980.14</v>
      </c>
      <c r="L35" s="136">
        <v>11980.13</v>
      </c>
      <c r="M35" s="136">
        <v>14426.020000000002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68" t="s">
        <v>56</v>
      </c>
      <c r="B36" s="60">
        <v>9</v>
      </c>
      <c r="C36" s="33" t="s">
        <v>42</v>
      </c>
      <c r="D36" s="133">
        <v>1312</v>
      </c>
      <c r="E36" s="134">
        <v>338</v>
      </c>
      <c r="F36" s="134">
        <v>331</v>
      </c>
      <c r="G36" s="134">
        <v>315</v>
      </c>
      <c r="H36" s="144">
        <v>328</v>
      </c>
      <c r="I36" s="135">
        <v>81968</v>
      </c>
      <c r="J36" s="136">
        <v>21354.21</v>
      </c>
      <c r="K36" s="136">
        <v>20444.96</v>
      </c>
      <c r="L36" s="136">
        <v>19406.22</v>
      </c>
      <c r="M36" s="136">
        <v>20762.61</v>
      </c>
      <c r="N36" s="94">
        <f>O36/D36*1000</f>
        <v>25585.594512195126</v>
      </c>
      <c r="O36" s="81">
        <v>33568.300000000003</v>
      </c>
      <c r="P36" s="82">
        <f t="shared" ref="P36:P46" si="0">O36-I36</f>
        <v>-48399.7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69" t="s">
        <v>57</v>
      </c>
      <c r="B37" s="34" t="s">
        <v>58</v>
      </c>
      <c r="C37" s="170" t="s">
        <v>44</v>
      </c>
      <c r="D37" s="142">
        <v>4158</v>
      </c>
      <c r="E37" s="137">
        <v>1029</v>
      </c>
      <c r="F37" s="137">
        <v>1029</v>
      </c>
      <c r="G37" s="137">
        <v>1029</v>
      </c>
      <c r="H37" s="176">
        <v>1071</v>
      </c>
      <c r="I37" s="141">
        <v>0</v>
      </c>
      <c r="J37" s="143">
        <v>0</v>
      </c>
      <c r="K37" s="143">
        <v>0</v>
      </c>
      <c r="L37" s="143">
        <v>0</v>
      </c>
      <c r="M37" s="143">
        <v>0</v>
      </c>
      <c r="N37" s="94"/>
      <c r="O37" s="81"/>
      <c r="P37" s="82">
        <f t="shared" si="0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71"/>
      <c r="B38" s="34" t="s">
        <v>59</v>
      </c>
      <c r="C38" s="170" t="s">
        <v>42</v>
      </c>
      <c r="D38" s="142">
        <v>248</v>
      </c>
      <c r="E38" s="137">
        <v>62</v>
      </c>
      <c r="F38" s="137">
        <v>62</v>
      </c>
      <c r="G38" s="137">
        <v>62</v>
      </c>
      <c r="H38" s="176">
        <v>62</v>
      </c>
      <c r="I38" s="141">
        <v>14978.16</v>
      </c>
      <c r="J38" s="143">
        <v>3757.73</v>
      </c>
      <c r="K38" s="143">
        <v>3790.84</v>
      </c>
      <c r="L38" s="143">
        <v>3790.84</v>
      </c>
      <c r="M38" s="143">
        <v>3638.75</v>
      </c>
      <c r="N38" s="94">
        <f>O38/D38*1000</f>
        <v>40594.596774193553</v>
      </c>
      <c r="O38" s="81">
        <v>10067.460000000001</v>
      </c>
      <c r="P38" s="82">
        <f t="shared" si="0"/>
        <v>-4910.6999999999989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72" t="s">
        <v>60</v>
      </c>
      <c r="B39" s="34" t="s">
        <v>61</v>
      </c>
      <c r="C39" s="170" t="s">
        <v>42</v>
      </c>
      <c r="D39" s="142">
        <v>0</v>
      </c>
      <c r="E39" s="137">
        <v>0</v>
      </c>
      <c r="F39" s="137">
        <v>0</v>
      </c>
      <c r="G39" s="137">
        <v>0</v>
      </c>
      <c r="H39" s="176">
        <v>0</v>
      </c>
      <c r="I39" s="141">
        <v>0</v>
      </c>
      <c r="J39" s="143">
        <v>0</v>
      </c>
      <c r="K39" s="143">
        <v>0</v>
      </c>
      <c r="L39" s="143">
        <v>0</v>
      </c>
      <c r="M39" s="143">
        <v>0</v>
      </c>
      <c r="N39" s="94" t="e">
        <f>O39/D39*1000</f>
        <v>#DIV/0!</v>
      </c>
      <c r="O39" s="81">
        <v>25667.69</v>
      </c>
      <c r="P39" s="82">
        <f t="shared" si="0"/>
        <v>25667.69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73" t="s">
        <v>62</v>
      </c>
      <c r="B40" s="35">
        <v>10</v>
      </c>
      <c r="C40" s="174" t="s">
        <v>47</v>
      </c>
      <c r="D40" s="145">
        <v>432</v>
      </c>
      <c r="E40" s="146">
        <v>83</v>
      </c>
      <c r="F40" s="146">
        <v>109</v>
      </c>
      <c r="G40" s="146">
        <v>100</v>
      </c>
      <c r="H40" s="147">
        <v>140</v>
      </c>
      <c r="I40" s="148">
        <v>15099</v>
      </c>
      <c r="J40" s="149">
        <v>3283.94</v>
      </c>
      <c r="K40" s="149">
        <v>3725.66</v>
      </c>
      <c r="L40" s="149">
        <v>3377.05</v>
      </c>
      <c r="M40" s="150">
        <v>4712.3499999999995</v>
      </c>
      <c r="N40" s="94">
        <f>O40/D40*1000</f>
        <v>2811525.4629629636</v>
      </c>
      <c r="O40" s="81">
        <v>1214579.0000000002</v>
      </c>
      <c r="P40" s="82">
        <f t="shared" si="0"/>
        <v>1199480.0000000002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59" t="s">
        <v>63</v>
      </c>
      <c r="B41" s="8">
        <v>11</v>
      </c>
      <c r="C41" s="160"/>
      <c r="D41" s="177" t="s">
        <v>64</v>
      </c>
      <c r="E41" s="152" t="s">
        <v>64</v>
      </c>
      <c r="F41" s="152" t="s">
        <v>64</v>
      </c>
      <c r="G41" s="152" t="s">
        <v>64</v>
      </c>
      <c r="H41" s="152" t="s">
        <v>64</v>
      </c>
      <c r="I41" s="126">
        <v>0</v>
      </c>
      <c r="J41" s="11">
        <v>0</v>
      </c>
      <c r="K41" s="11">
        <v>0</v>
      </c>
      <c r="L41" s="11">
        <v>0</v>
      </c>
      <c r="M41" s="12">
        <v>0</v>
      </c>
      <c r="N41" s="94"/>
      <c r="O41" s="81"/>
      <c r="P41" s="82">
        <f t="shared" si="0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61" t="s">
        <v>49</v>
      </c>
      <c r="B42" s="60">
        <v>12</v>
      </c>
      <c r="C42" s="162" t="s">
        <v>32</v>
      </c>
      <c r="D42" s="178" t="s">
        <v>64</v>
      </c>
      <c r="E42" s="154" t="s">
        <v>64</v>
      </c>
      <c r="F42" s="154" t="s">
        <v>64</v>
      </c>
      <c r="G42" s="154" t="s">
        <v>64</v>
      </c>
      <c r="H42" s="179" t="s">
        <v>64</v>
      </c>
      <c r="I42" s="18">
        <v>0</v>
      </c>
      <c r="J42" s="19"/>
      <c r="K42" s="19"/>
      <c r="L42" s="19"/>
      <c r="M42" s="19"/>
      <c r="N42" s="94" t="e">
        <f>O42/D42*1000</f>
        <v>#VALUE!</v>
      </c>
      <c r="O42" s="81">
        <v>46726.85</v>
      </c>
      <c r="P42" s="82">
        <f t="shared" si="0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63" t="s">
        <v>50</v>
      </c>
      <c r="B43" s="60">
        <v>13</v>
      </c>
      <c r="C43" s="162" t="s">
        <v>34</v>
      </c>
      <c r="D43" s="178" t="s">
        <v>64</v>
      </c>
      <c r="E43" s="155" t="s">
        <v>64</v>
      </c>
      <c r="F43" s="155" t="s">
        <v>64</v>
      </c>
      <c r="G43" s="155" t="s">
        <v>64</v>
      </c>
      <c r="H43" s="156" t="s">
        <v>64</v>
      </c>
      <c r="I43" s="18">
        <v>0</v>
      </c>
      <c r="J43" s="25"/>
      <c r="K43" s="25"/>
      <c r="L43" s="25"/>
      <c r="M43" s="26"/>
      <c r="N43" s="94" t="e">
        <f>O43/D43*1000</f>
        <v>#VALUE!</v>
      </c>
      <c r="O43" s="81">
        <v>93573.53</v>
      </c>
      <c r="P43" s="82">
        <f t="shared" si="0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66" t="s">
        <v>85</v>
      </c>
      <c r="B44" s="32" t="s">
        <v>65</v>
      </c>
      <c r="C44" s="167" t="s">
        <v>34</v>
      </c>
      <c r="D44" s="178" t="s">
        <v>64</v>
      </c>
      <c r="E44" s="157" t="s">
        <v>64</v>
      </c>
      <c r="F44" s="157" t="s">
        <v>64</v>
      </c>
      <c r="G44" s="157" t="s">
        <v>64</v>
      </c>
      <c r="H44" s="180" t="s">
        <v>64</v>
      </c>
      <c r="I44" s="18">
        <v>0</v>
      </c>
      <c r="J44" s="30"/>
      <c r="K44" s="30"/>
      <c r="L44" s="30"/>
      <c r="M44" s="30"/>
      <c r="N44" s="94" t="e">
        <f>O44/D44*1000</f>
        <v>#VALUE!</v>
      </c>
      <c r="O44" s="81">
        <v>143123.45999999996</v>
      </c>
      <c r="P44" s="82">
        <f t="shared" si="0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66" t="s">
        <v>52</v>
      </c>
      <c r="B45" s="32" t="s">
        <v>66</v>
      </c>
      <c r="C45" s="167" t="s">
        <v>34</v>
      </c>
      <c r="D45" s="178" t="s">
        <v>64</v>
      </c>
      <c r="E45" s="157" t="s">
        <v>64</v>
      </c>
      <c r="F45" s="157" t="s">
        <v>64</v>
      </c>
      <c r="G45" s="157" t="s">
        <v>64</v>
      </c>
      <c r="H45" s="180" t="s">
        <v>64</v>
      </c>
      <c r="I45" s="18">
        <v>0</v>
      </c>
      <c r="J45" s="30"/>
      <c r="K45" s="30"/>
      <c r="L45" s="30"/>
      <c r="M45" s="30"/>
      <c r="N45" s="94"/>
      <c r="O45" s="81"/>
      <c r="P45" s="82">
        <f t="shared" si="0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66" t="s">
        <v>54</v>
      </c>
      <c r="B46" s="32" t="s">
        <v>67</v>
      </c>
      <c r="C46" s="167" t="s">
        <v>40</v>
      </c>
      <c r="D46" s="178" t="s">
        <v>64</v>
      </c>
      <c r="E46" s="157" t="s">
        <v>64</v>
      </c>
      <c r="F46" s="157" t="s">
        <v>64</v>
      </c>
      <c r="G46" s="157" t="s">
        <v>64</v>
      </c>
      <c r="H46" s="180" t="s">
        <v>64</v>
      </c>
      <c r="I46" s="18">
        <v>0</v>
      </c>
      <c r="J46" s="30"/>
      <c r="K46" s="30"/>
      <c r="L46" s="30"/>
      <c r="M46" s="30"/>
      <c r="N46" s="94"/>
      <c r="O46" s="81"/>
      <c r="P46" s="82">
        <f t="shared" si="0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68" t="s">
        <v>56</v>
      </c>
      <c r="B47" s="60">
        <v>14</v>
      </c>
      <c r="C47" s="33" t="s">
        <v>42</v>
      </c>
      <c r="D47" s="178" t="s">
        <v>64</v>
      </c>
      <c r="E47" s="154" t="s">
        <v>64</v>
      </c>
      <c r="F47" s="154" t="s">
        <v>64</v>
      </c>
      <c r="G47" s="154" t="s">
        <v>64</v>
      </c>
      <c r="H47" s="179" t="s">
        <v>64</v>
      </c>
      <c r="I47" s="18">
        <v>0</v>
      </c>
      <c r="J47" s="19"/>
      <c r="K47" s="19"/>
      <c r="L47" s="19"/>
      <c r="M47" s="19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69" t="s">
        <v>57</v>
      </c>
      <c r="B48" s="34" t="s">
        <v>68</v>
      </c>
      <c r="C48" s="170" t="s">
        <v>44</v>
      </c>
      <c r="D48" s="178" t="s">
        <v>64</v>
      </c>
      <c r="E48" s="154" t="s">
        <v>64</v>
      </c>
      <c r="F48" s="154" t="s">
        <v>64</v>
      </c>
      <c r="G48" s="154" t="s">
        <v>64</v>
      </c>
      <c r="H48" s="179" t="s">
        <v>64</v>
      </c>
      <c r="I48" s="18">
        <v>0</v>
      </c>
      <c r="J48" s="25"/>
      <c r="K48" s="25"/>
      <c r="L48" s="25"/>
      <c r="M48" s="25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71"/>
      <c r="B49" s="34" t="s">
        <v>69</v>
      </c>
      <c r="C49" s="170" t="s">
        <v>42</v>
      </c>
      <c r="D49" s="178" t="s">
        <v>64</v>
      </c>
      <c r="E49" s="154" t="s">
        <v>64</v>
      </c>
      <c r="F49" s="154" t="s">
        <v>64</v>
      </c>
      <c r="G49" s="154" t="s">
        <v>64</v>
      </c>
      <c r="H49" s="179" t="s">
        <v>64</v>
      </c>
      <c r="I49" s="18">
        <v>0</v>
      </c>
      <c r="J49" s="25"/>
      <c r="K49" s="25"/>
      <c r="L49" s="25"/>
      <c r="M49" s="25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72" t="s">
        <v>60</v>
      </c>
      <c r="B50" s="34" t="s">
        <v>70</v>
      </c>
      <c r="C50" s="170" t="s">
        <v>42</v>
      </c>
      <c r="D50" s="178" t="s">
        <v>64</v>
      </c>
      <c r="E50" s="154" t="s">
        <v>64</v>
      </c>
      <c r="F50" s="154" t="s">
        <v>64</v>
      </c>
      <c r="G50" s="154" t="s">
        <v>64</v>
      </c>
      <c r="H50" s="179" t="s">
        <v>64</v>
      </c>
      <c r="I50" s="18">
        <v>0</v>
      </c>
      <c r="J50" s="25"/>
      <c r="K50" s="25"/>
      <c r="L50" s="25"/>
      <c r="M50" s="25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73" t="s">
        <v>62</v>
      </c>
      <c r="B51" s="35">
        <v>15</v>
      </c>
      <c r="C51" s="174" t="s">
        <v>47</v>
      </c>
      <c r="D51" s="181" t="s">
        <v>64</v>
      </c>
      <c r="E51" s="158" t="s">
        <v>64</v>
      </c>
      <c r="F51" s="158" t="s">
        <v>64</v>
      </c>
      <c r="G51" s="158" t="s">
        <v>64</v>
      </c>
      <c r="H51" s="182" t="s">
        <v>64</v>
      </c>
      <c r="I51" s="39">
        <v>0</v>
      </c>
      <c r="J51" s="40"/>
      <c r="K51" s="40"/>
      <c r="L51" s="40"/>
      <c r="M51" s="40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59" t="s">
        <v>71</v>
      </c>
      <c r="B52" s="8">
        <v>16</v>
      </c>
      <c r="C52" s="160"/>
      <c r="D52" s="43">
        <v>0</v>
      </c>
      <c r="E52" s="9">
        <v>0</v>
      </c>
      <c r="F52" s="9">
        <v>0</v>
      </c>
      <c r="G52" s="9">
        <v>0</v>
      </c>
      <c r="H52" s="10">
        <v>0</v>
      </c>
      <c r="I52" s="45">
        <v>0</v>
      </c>
      <c r="J52" s="11">
        <v>0</v>
      </c>
      <c r="K52" s="11">
        <v>0</v>
      </c>
      <c r="L52" s="11">
        <v>0</v>
      </c>
      <c r="M52" s="12"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61" t="s">
        <v>49</v>
      </c>
      <c r="B53" s="60">
        <v>17</v>
      </c>
      <c r="C53" s="162" t="s">
        <v>32</v>
      </c>
      <c r="D53" s="15">
        <v>0</v>
      </c>
      <c r="E53" s="16"/>
      <c r="F53" s="16"/>
      <c r="G53" s="16"/>
      <c r="H53" s="17"/>
      <c r="I53" s="18"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63" t="s">
        <v>50</v>
      </c>
      <c r="B54" s="60">
        <v>18</v>
      </c>
      <c r="C54" s="162" t="s">
        <v>34</v>
      </c>
      <c r="D54" s="15">
        <v>0</v>
      </c>
      <c r="E54" s="23">
        <v>0</v>
      </c>
      <c r="F54" s="23">
        <v>0</v>
      </c>
      <c r="G54" s="23">
        <v>0</v>
      </c>
      <c r="H54" s="24">
        <v>0</v>
      </c>
      <c r="I54" s="18">
        <v>0</v>
      </c>
      <c r="J54" s="25">
        <v>0</v>
      </c>
      <c r="K54" s="25">
        <v>0</v>
      </c>
      <c r="L54" s="25">
        <v>0</v>
      </c>
      <c r="M54" s="26"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66" t="s">
        <v>85</v>
      </c>
      <c r="B55" s="32" t="s">
        <v>72</v>
      </c>
      <c r="C55" s="167" t="s">
        <v>34</v>
      </c>
      <c r="D55" s="15">
        <v>0</v>
      </c>
      <c r="E55" s="28"/>
      <c r="F55" s="28"/>
      <c r="G55" s="28"/>
      <c r="H55" s="29"/>
      <c r="I55" s="18"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66" t="s">
        <v>52</v>
      </c>
      <c r="B56" s="32" t="s">
        <v>73</v>
      </c>
      <c r="C56" s="167" t="s">
        <v>34</v>
      </c>
      <c r="D56" s="15">
        <v>0</v>
      </c>
      <c r="E56" s="28"/>
      <c r="F56" s="28"/>
      <c r="G56" s="28"/>
      <c r="H56" s="29"/>
      <c r="I56" s="18"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66" t="s">
        <v>54</v>
      </c>
      <c r="B57" s="32" t="s">
        <v>74</v>
      </c>
      <c r="C57" s="167" t="s">
        <v>40</v>
      </c>
      <c r="D57" s="15">
        <v>0</v>
      </c>
      <c r="E57" s="28"/>
      <c r="F57" s="28"/>
      <c r="G57" s="28"/>
      <c r="H57" s="29"/>
      <c r="I57" s="18"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68" t="s">
        <v>56</v>
      </c>
      <c r="B58" s="60">
        <v>19</v>
      </c>
      <c r="C58" s="33" t="s">
        <v>42</v>
      </c>
      <c r="D58" s="15">
        <v>0</v>
      </c>
      <c r="E58" s="16"/>
      <c r="F58" s="16"/>
      <c r="G58" s="16"/>
      <c r="H58" s="17"/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69" t="s">
        <v>57</v>
      </c>
      <c r="B59" s="34" t="s">
        <v>75</v>
      </c>
      <c r="C59" s="170" t="s">
        <v>44</v>
      </c>
      <c r="D59" s="15">
        <v>0</v>
      </c>
      <c r="E59" s="16"/>
      <c r="F59" s="16"/>
      <c r="G59" s="16"/>
      <c r="H59" s="17"/>
      <c r="I59" s="18"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71"/>
      <c r="B60" s="34" t="s">
        <v>76</v>
      </c>
      <c r="C60" s="170" t="s">
        <v>42</v>
      </c>
      <c r="D60" s="15">
        <v>0</v>
      </c>
      <c r="E60" s="16"/>
      <c r="F60" s="16"/>
      <c r="G60" s="16"/>
      <c r="H60" s="17"/>
      <c r="I60" s="18"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72" t="s">
        <v>60</v>
      </c>
      <c r="B61" s="34" t="s">
        <v>77</v>
      </c>
      <c r="C61" s="170" t="s">
        <v>42</v>
      </c>
      <c r="D61" s="15">
        <v>0</v>
      </c>
      <c r="E61" s="16"/>
      <c r="F61" s="16"/>
      <c r="G61" s="16"/>
      <c r="H61" s="17"/>
      <c r="I61" s="18"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73" t="s">
        <v>62</v>
      </c>
      <c r="B62" s="61">
        <v>20</v>
      </c>
      <c r="C62" s="175" t="s">
        <v>47</v>
      </c>
      <c r="D62" s="46">
        <v>0</v>
      </c>
      <c r="E62" s="47"/>
      <c r="F62" s="47"/>
      <c r="G62" s="47"/>
      <c r="H62" s="48"/>
      <c r="I62" s="49"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2018-12-27T22:10:13Z</cp:lastPrinted>
  <dcterms:created xsi:type="dcterms:W3CDTF">2018-10-02T00:37:58Z</dcterms:created>
  <dcterms:modified xsi:type="dcterms:W3CDTF">2019-01-25T01:33:22Z</dcterms:modified>
</cp:coreProperties>
</file>